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B4322E73-688F-44DF-9EB4-1FD7E1BAB559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00" sheetId="4" r:id="rId1"/>
  </sheets>
  <definedNames>
    <definedName name="_xlnm.Print_Titles" localSheetId="0">'00'!$1:$3</definedName>
    <definedName name="_xlnm.Print_Area" localSheetId="0">'00'!$A$1:$G$39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4" l="1"/>
  <c r="G13" i="4"/>
  <c r="G14" i="4" s="1"/>
  <c r="G11" i="4"/>
  <c r="G10" i="4"/>
  <c r="G9" i="4"/>
  <c r="G8" i="4"/>
  <c r="G7" i="4"/>
  <c r="G6" i="4"/>
  <c r="G5" i="4"/>
  <c r="B18" i="4"/>
  <c r="G22" i="4"/>
  <c r="G19" i="4" l="1"/>
  <c r="G20" i="4" s="1"/>
</calcChain>
</file>

<file path=xl/sharedStrings.xml><?xml version="1.0" encoding="utf-8"?>
<sst xmlns="http://schemas.openxmlformats.org/spreadsheetml/2006/main" count="32" uniqueCount="24">
  <si>
    <t>U</t>
  </si>
  <si>
    <t>Quantité entreprise</t>
  </si>
  <si>
    <t>Prix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</si>
  <si>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</si>
  <si>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</si>
  <si>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</si>
  <si>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</si>
  <si>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</si>
  <si>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</si>
  <si>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</si>
  <si>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</si>
  <si>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Quantité économiste</t>
  </si>
  <si>
    <t>Ens</t>
  </si>
  <si>
    <t>Lot n°14 - ESCALIER</t>
  </si>
  <si>
    <t>14.00</t>
  </si>
  <si>
    <t>MAISON</t>
  </si>
  <si>
    <t>MISE EN PLACE ESCALIER BOIS</t>
  </si>
  <si>
    <t>Etude</t>
  </si>
  <si>
    <t>Livraison</t>
  </si>
  <si>
    <t>F et P escalier bois</t>
  </si>
  <si>
    <t>Protection</t>
  </si>
  <si>
    <t>Habillage chant plancher</t>
  </si>
  <si>
    <t>Protection trémie phase chantier</t>
  </si>
  <si>
    <t>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</si>
</sst>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26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sz val="10"/>
      <color rgb="FFFF0000"/>
      <name val="Aptos"/>
      <family val="2"/>
    </font>
    <font>
      <b/>
      <i/>
      <sz val="14"/>
      <color rgb="FFFF0000"/>
      <name val="Aptos"/>
      <family val="2"/>
    </font>
    <font>
      <b/>
      <i/>
      <sz val="10"/>
      <color rgb="FFFF0000"/>
      <name val="Aptos"/>
      <family val="2"/>
    </font>
    <font>
      <sz val="14"/>
      <color rgb="FFFF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hair">
        <color rgb="FF000000"/>
      </left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5" fillId="0" borderId="0" applyFont="0" applyFill="0" applyBorder="0" applyAlignment="0" applyProtection="0"/>
  </cellStyleXfs>
  <cellXfs count="97">
    <xf numFmtId="0" fontId="0" fillId="0" borderId="0" xfId="0">
      <alignment vertical="top"/>
    </xf>
    <xf numFmtId="0" fontId="17" fillId="0" borderId="0" xfId="0" applyFont="1">
      <alignment vertical="top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4" borderId="9" xfId="0" applyFont="1" applyFill="1" applyBorder="1" applyAlignment="1">
      <alignment horizontal="center" vertical="center" wrapText="1"/>
    </xf>
    <xf numFmtId="164" fontId="18" fillId="4" borderId="29" xfId="0" applyNumberFormat="1" applyFont="1" applyFill="1" applyBorder="1" applyAlignment="1">
      <alignment horizontal="center" vertical="center" wrapText="1"/>
    </xf>
    <xf numFmtId="44" fontId="18" fillId="4" borderId="30" xfId="48" applyFont="1" applyFill="1" applyBorder="1" applyAlignment="1" applyProtection="1">
      <alignment horizontal="center" vertical="center" wrapText="1"/>
    </xf>
    <xf numFmtId="165" fontId="18" fillId="4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top"/>
    </xf>
    <xf numFmtId="49" fontId="17" fillId="0" borderId="0" xfId="0" applyNumberFormat="1" applyFont="1">
      <alignment vertical="top"/>
    </xf>
    <xf numFmtId="49" fontId="19" fillId="0" borderId="12" xfId="0" applyNumberFormat="1" applyFont="1" applyBorder="1">
      <alignment vertical="top"/>
    </xf>
    <xf numFmtId="49" fontId="19" fillId="0" borderId="0" xfId="0" applyNumberFormat="1" applyFont="1">
      <alignment vertical="top"/>
    </xf>
    <xf numFmtId="0" fontId="20" fillId="0" borderId="31" xfId="0" applyFont="1" applyBorder="1" applyAlignment="1">
      <alignment horizontal="center" vertical="top"/>
    </xf>
    <xf numFmtId="4" fontId="20" fillId="0" borderId="32" xfId="0" applyNumberFormat="1" applyFont="1" applyBorder="1" applyAlignment="1">
      <alignment horizontal="right" vertical="top"/>
    </xf>
    <xf numFmtId="44" fontId="20" fillId="0" borderId="33" xfId="48" applyFont="1" applyFill="1" applyBorder="1" applyAlignment="1" applyProtection="1">
      <alignment horizontal="right" vertical="top"/>
    </xf>
    <xf numFmtId="165" fontId="20" fillId="0" borderId="40" xfId="0" applyNumberFormat="1" applyFont="1" applyBorder="1" applyAlignment="1" applyProtection="1">
      <alignment horizontal="right" vertical="top"/>
      <protection locked="0"/>
    </xf>
    <xf numFmtId="0" fontId="20" fillId="0" borderId="0" xfId="0" applyFont="1">
      <alignment vertical="top"/>
    </xf>
    <xf numFmtId="49" fontId="17" fillId="0" borderId="22" xfId="0" applyNumberFormat="1" applyFont="1" applyBorder="1">
      <alignment vertical="top"/>
    </xf>
    <xf numFmtId="49" fontId="18" fillId="0" borderId="23" xfId="0" applyNumberFormat="1" applyFont="1" applyBorder="1">
      <alignment vertical="top"/>
    </xf>
    <xf numFmtId="44" fontId="17" fillId="0" borderId="33" xfId="48" applyFont="1" applyFill="1" applyBorder="1" applyAlignment="1" applyProtection="1">
      <alignment horizontal="right" vertical="top"/>
    </xf>
    <xf numFmtId="49" fontId="18" fillId="5" borderId="15" xfId="18" applyNumberFormat="1" applyFont="1" applyFill="1" applyBorder="1">
      <alignment horizontal="left" vertical="top" wrapText="1"/>
    </xf>
    <xf numFmtId="0" fontId="18" fillId="5" borderId="14" xfId="0" applyFont="1" applyFill="1" applyBorder="1" applyAlignment="1">
      <alignment horizontal="center" vertical="top"/>
    </xf>
    <xf numFmtId="0" fontId="18" fillId="5" borderId="15" xfId="0" applyFont="1" applyFill="1" applyBorder="1" applyAlignment="1">
      <alignment horizontal="right" vertical="top"/>
    </xf>
    <xf numFmtId="44" fontId="18" fillId="5" borderId="16" xfId="48" applyFont="1" applyFill="1" applyBorder="1" applyAlignment="1" applyProtection="1">
      <alignment horizontal="right" vertical="top"/>
    </xf>
    <xf numFmtId="0" fontId="17" fillId="0" borderId="6" xfId="2" applyFont="1" applyFill="1" applyBorder="1">
      <alignment horizontal="left" vertical="top" wrapText="1"/>
    </xf>
    <xf numFmtId="49" fontId="17" fillId="0" borderId="0" xfId="27" applyFont="1" applyFill="1">
      <alignment horizontal="left" vertical="top" wrapText="1"/>
    </xf>
    <xf numFmtId="0" fontId="17" fillId="0" borderId="9" xfId="0" applyFont="1" applyBorder="1" applyAlignment="1" applyProtection="1">
      <alignment horizontal="center" vertical="top"/>
      <protection locked="0"/>
    </xf>
    <xf numFmtId="4" fontId="17" fillId="0" borderId="29" xfId="0" applyNumberFormat="1" applyFont="1" applyBorder="1" applyAlignment="1">
      <alignment horizontal="right" vertical="top"/>
    </xf>
    <xf numFmtId="44" fontId="17" fillId="0" borderId="30" xfId="48" applyFont="1" applyFill="1" applyBorder="1" applyAlignment="1" applyProtection="1">
      <alignment horizontal="right" vertical="top"/>
      <protection locked="0"/>
    </xf>
    <xf numFmtId="165" fontId="17" fillId="0" borderId="34" xfId="0" applyNumberFormat="1" applyFont="1" applyBorder="1" applyAlignment="1" applyProtection="1">
      <alignment horizontal="right" vertical="top"/>
      <protection locked="0"/>
    </xf>
    <xf numFmtId="49" fontId="17" fillId="0" borderId="37" xfId="0" applyNumberFormat="1" applyFont="1" applyBorder="1">
      <alignment vertical="top"/>
    </xf>
    <xf numFmtId="0" fontId="17" fillId="0" borderId="24" xfId="0" applyFont="1" applyBorder="1" applyAlignment="1">
      <alignment horizontal="center" vertical="top"/>
    </xf>
    <xf numFmtId="4" fontId="17" fillId="0" borderId="25" xfId="0" applyNumberFormat="1" applyFont="1" applyBorder="1" applyAlignment="1">
      <alignment horizontal="right" vertical="top"/>
    </xf>
    <xf numFmtId="44" fontId="17" fillId="0" borderId="36" xfId="48" applyFont="1" applyBorder="1" applyAlignment="1">
      <alignment horizontal="right" vertical="top"/>
    </xf>
    <xf numFmtId="4" fontId="17" fillId="0" borderId="7" xfId="0" applyNumberFormat="1" applyFont="1" applyBorder="1" applyAlignment="1">
      <alignment horizontal="right" vertical="top"/>
    </xf>
    <xf numFmtId="4" fontId="17" fillId="0" borderId="39" xfId="0" applyNumberFormat="1" applyFont="1" applyBorder="1" applyAlignment="1">
      <alignment horizontal="right" vertical="top"/>
    </xf>
    <xf numFmtId="0" fontId="18" fillId="5" borderId="35" xfId="18" applyFont="1" applyFill="1" applyBorder="1" applyAlignment="1">
      <alignment horizontal="right" vertical="top" wrapText="1"/>
    </xf>
    <xf numFmtId="49" fontId="19" fillId="0" borderId="6" xfId="0" applyNumberFormat="1" applyFont="1" applyBorder="1">
      <alignment vertical="top"/>
    </xf>
    <xf numFmtId="49" fontId="19" fillId="0" borderId="38" xfId="0" applyNumberFormat="1" applyFont="1" applyBorder="1">
      <alignment vertical="top"/>
    </xf>
    <xf numFmtId="4" fontId="20" fillId="0" borderId="42" xfId="0" applyNumberFormat="1" applyFont="1" applyBorder="1" applyAlignment="1">
      <alignment horizontal="right" vertical="top"/>
    </xf>
    <xf numFmtId="44" fontId="20" fillId="0" borderId="43" xfId="48" applyFont="1" applyBorder="1" applyAlignment="1">
      <alignment horizontal="right" vertical="top"/>
    </xf>
    <xf numFmtId="0" fontId="18" fillId="5" borderId="4" xfId="18" applyFont="1" applyFill="1" applyBorder="1" applyAlignment="1">
      <alignment horizontal="right" vertical="top" wrapText="1"/>
    </xf>
    <xf numFmtId="49" fontId="18" fillId="5" borderId="3" xfId="18" applyNumberFormat="1" applyFont="1" applyFill="1" applyBorder="1">
      <alignment horizontal="left" vertical="top" wrapText="1"/>
    </xf>
    <xf numFmtId="0" fontId="18" fillId="5" borderId="41" xfId="0" applyFont="1" applyFill="1" applyBorder="1" applyAlignment="1">
      <alignment horizontal="center" vertical="top"/>
    </xf>
    <xf numFmtId="0" fontId="18" fillId="5" borderId="41" xfId="0" applyFont="1" applyFill="1" applyBorder="1" applyAlignment="1">
      <alignment horizontal="right" vertical="top"/>
    </xf>
    <xf numFmtId="44" fontId="18" fillId="5" borderId="41" xfId="48" applyFont="1" applyFill="1" applyBorder="1" applyAlignment="1">
      <alignment horizontal="right" vertical="top"/>
    </xf>
    <xf numFmtId="165" fontId="18" fillId="5" borderId="19" xfId="0" applyNumberFormat="1" applyFont="1" applyFill="1" applyBorder="1" applyAlignment="1" applyProtection="1">
      <alignment horizontal="right" vertical="top"/>
      <protection locked="0"/>
    </xf>
    <xf numFmtId="49" fontId="21" fillId="0" borderId="0" xfId="0" applyNumberFormat="1" applyFont="1">
      <alignment vertical="top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44" fontId="17" fillId="0" borderId="0" xfId="48" applyFont="1" applyFill="1" applyBorder="1" applyAlignment="1" applyProtection="1">
      <alignment horizontal="right" vertical="top"/>
    </xf>
    <xf numFmtId="165" fontId="17" fillId="0" borderId="0" xfId="0" applyNumberFormat="1" applyFont="1" applyAlignment="1" applyProtection="1">
      <alignment horizontal="right" vertical="top"/>
      <protection locked="0"/>
    </xf>
    <xf numFmtId="44" fontId="17" fillId="0" borderId="0" xfId="48" applyFont="1" applyFill="1" applyAlignment="1" applyProtection="1">
      <alignment vertical="top"/>
    </xf>
    <xf numFmtId="165" fontId="17" fillId="0" borderId="0" xfId="0" applyNumberFormat="1" applyFont="1">
      <alignment vertical="top"/>
    </xf>
    <xf numFmtId="165" fontId="18" fillId="0" borderId="19" xfId="0" applyNumberFormat="1" applyFont="1" applyBorder="1">
      <alignment vertical="top"/>
    </xf>
    <xf numFmtId="165" fontId="18" fillId="0" borderId="20" xfId="0" applyNumberFormat="1" applyFont="1" applyBorder="1">
      <alignment vertical="top"/>
    </xf>
    <xf numFmtId="49" fontId="18" fillId="0" borderId="0" xfId="0" applyNumberFormat="1" applyFont="1">
      <alignment vertical="top"/>
    </xf>
    <xf numFmtId="165" fontId="18" fillId="0" borderId="8" xfId="0" applyNumberFormat="1" applyFont="1" applyBorder="1">
      <alignment vertical="top"/>
    </xf>
    <xf numFmtId="165" fontId="17" fillId="0" borderId="0" xfId="0" applyNumberFormat="1" applyFont="1" applyAlignment="1">
      <alignment horizontal="right" vertical="top"/>
    </xf>
    <xf numFmtId="49" fontId="17" fillId="0" borderId="9" xfId="0" applyNumberFormat="1" applyFont="1" applyBorder="1">
      <alignment vertical="top"/>
    </xf>
    <xf numFmtId="49" fontId="17" fillId="0" borderId="10" xfId="0" applyNumberFormat="1" applyFont="1" applyBorder="1">
      <alignment vertical="top"/>
    </xf>
    <xf numFmtId="0" fontId="17" fillId="0" borderId="10" xfId="0" applyFont="1" applyBorder="1">
      <alignment vertical="top"/>
    </xf>
    <xf numFmtId="44" fontId="17" fillId="0" borderId="10" xfId="48" applyFont="1" applyFill="1" applyBorder="1" applyAlignment="1" applyProtection="1">
      <alignment vertical="top"/>
    </xf>
    <xf numFmtId="165" fontId="17" fillId="0" borderId="11" xfId="0" applyNumberFormat="1" applyFont="1" applyBorder="1">
      <alignment vertical="top"/>
    </xf>
    <xf numFmtId="49" fontId="17" fillId="0" borderId="12" xfId="0" applyNumberFormat="1" applyFont="1" applyBorder="1">
      <alignment vertical="top"/>
    </xf>
    <xf numFmtId="44" fontId="17" fillId="0" borderId="0" xfId="48" applyFont="1" applyFill="1" applyBorder="1" applyAlignment="1" applyProtection="1">
      <alignment vertical="top"/>
    </xf>
    <xf numFmtId="165" fontId="17" fillId="0" borderId="13" xfId="0" applyNumberFormat="1" applyFont="1" applyBorder="1">
      <alignment vertical="top"/>
    </xf>
    <xf numFmtId="49" fontId="17" fillId="0" borderId="14" xfId="0" applyNumberFormat="1" applyFont="1" applyBorder="1">
      <alignment vertical="top"/>
    </xf>
    <xf numFmtId="49" fontId="17" fillId="0" borderId="15" xfId="0" applyNumberFormat="1" applyFont="1" applyBorder="1">
      <alignment vertical="top"/>
    </xf>
    <xf numFmtId="0" fontId="17" fillId="0" borderId="15" xfId="0" applyFont="1" applyBorder="1">
      <alignment vertical="top"/>
    </xf>
    <xf numFmtId="44" fontId="17" fillId="0" borderId="15" xfId="48" applyFont="1" applyFill="1" applyBorder="1" applyAlignment="1" applyProtection="1">
      <alignment vertical="top"/>
    </xf>
    <xf numFmtId="165" fontId="17" fillId="0" borderId="16" xfId="0" applyNumberFormat="1" applyFont="1" applyBorder="1">
      <alignment vertical="top"/>
    </xf>
    <xf numFmtId="0" fontId="22" fillId="0" borderId="0" xfId="0" applyFont="1">
      <alignment vertical="top"/>
    </xf>
    <xf numFmtId="49" fontId="23" fillId="0" borderId="0" xfId="0" applyNumberFormat="1" applyFont="1">
      <alignment vertical="top"/>
    </xf>
    <xf numFmtId="0" fontId="23" fillId="0" borderId="0" xfId="0" applyFont="1">
      <alignment vertical="top"/>
    </xf>
    <xf numFmtId="164" fontId="23" fillId="0" borderId="0" xfId="0" applyNumberFormat="1" applyFont="1">
      <alignment vertical="top"/>
    </xf>
    <xf numFmtId="44" fontId="23" fillId="0" borderId="0" xfId="48" applyFont="1" applyAlignment="1">
      <alignment vertical="top"/>
    </xf>
    <xf numFmtId="165" fontId="24" fillId="0" borderId="0" xfId="0" applyNumberFormat="1" applyFont="1">
      <alignment vertical="top"/>
    </xf>
    <xf numFmtId="49" fontId="25" fillId="0" borderId="0" xfId="0" applyNumberFormat="1" applyFont="1">
      <alignment vertical="top"/>
    </xf>
    <xf numFmtId="0" fontId="25" fillId="0" borderId="0" xfId="0" applyFont="1">
      <alignment vertical="top"/>
    </xf>
    <xf numFmtId="164" fontId="25" fillId="0" borderId="0" xfId="0" applyNumberFormat="1" applyFont="1">
      <alignment vertical="top"/>
    </xf>
    <xf numFmtId="44" fontId="25" fillId="0" borderId="0" xfId="48" applyFont="1" applyFill="1" applyAlignment="1" applyProtection="1">
      <alignment vertical="top"/>
    </xf>
    <xf numFmtId="165" fontId="22" fillId="0" borderId="0" xfId="0" applyNumberFormat="1" applyFont="1">
      <alignment vertical="top"/>
    </xf>
    <xf numFmtId="164" fontId="17" fillId="0" borderId="0" xfId="0" applyNumberFormat="1" applyFont="1">
      <alignment vertical="top"/>
    </xf>
    <xf numFmtId="165" fontId="16" fillId="0" borderId="8" xfId="0" applyNumberFormat="1" applyFont="1" applyBorder="1" applyAlignment="1">
      <alignment horizontal="center" vertical="center"/>
    </xf>
    <xf numFmtId="4" fontId="17" fillId="0" borderId="44" xfId="0" applyNumberFormat="1" applyFont="1" applyBorder="1" applyAlignment="1">
      <alignment horizontal="right" vertical="top"/>
    </xf>
    <xf numFmtId="165" fontId="18" fillId="5" borderId="45" xfId="0" applyNumberFormat="1" applyFont="1" applyFill="1" applyBorder="1" applyAlignment="1" applyProtection="1">
      <alignment horizontal="right" vertical="top"/>
      <protection locked="0"/>
    </xf>
    <xf numFmtId="0" fontId="17" fillId="0" borderId="14" xfId="0" applyFont="1" applyBorder="1" applyAlignment="1">
      <alignment horizontal="center" vertical="top"/>
    </xf>
    <xf numFmtId="4" fontId="17" fillId="0" borderId="42" xfId="0" applyNumberFormat="1" applyFont="1" applyBorder="1" applyAlignment="1">
      <alignment horizontal="right" vertical="top"/>
    </xf>
    <xf numFmtId="0" fontId="16" fillId="0" borderId="5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9" fontId="18" fillId="4" borderId="6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276225</xdr:colOff>
      <xdr:row>1</xdr:row>
      <xdr:rowOff>200025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22F451A-B4FF-88ED-C3F6-938F321FF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7625"/>
          <a:ext cx="857250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523875</xdr:colOff>
      <xdr:row>0</xdr:row>
      <xdr:rowOff>76200</xdr:rowOff>
    </xdr:from>
    <xdr:to>
      <xdr:col>6</xdr:col>
      <xdr:colOff>718377</xdr:colOff>
      <xdr:row>0</xdr:row>
      <xdr:rowOff>628650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45B9A19-65E9-97F5-ADC6-A1C452BBE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5825" y="76200"/>
          <a:ext cx="1023177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A1:H39"/>
  <sheetViews>
    <sheetView showGridLines="0" tabSelected="1" zoomScaleNormal="100" zoomScaleSheetLayoutView="100" workbookViewId="0">
      <selection activeCell="G19" sqref="G19"/>
    </sheetView>
  </sheetViews>
  <sheetFormatPr baseColWidth="10" defaultColWidth="11.44140625" defaultRowHeight="13.8" x14ac:dyDescent="0.25"/>
  <cols>
    <col min="1" max="1" width="9.6640625" style="9" customWidth="1"/>
    <col min="2" max="2" width="80.44140625" style="9" customWidth="1"/>
    <col min="3" max="3" width="4.6640625" style="1" customWidth="1"/>
    <col min="4" max="5" width="12.44140625" style="83" customWidth="1"/>
    <col min="6" max="6" width="12.44140625" style="52" customWidth="1"/>
    <col min="7" max="7" width="12.44140625" style="53" customWidth="1"/>
    <col min="8" max="16384" width="11.44140625" style="1"/>
  </cols>
  <sheetData>
    <row r="1" spans="1:7" ht="55.5" customHeight="1" x14ac:dyDescent="0.25">
      <c r="A1" s="89" t="s">
        <v>13</v>
      </c>
      <c r="B1" s="90"/>
      <c r="C1" s="90"/>
      <c r="D1" s="90"/>
      <c r="E1" s="90"/>
      <c r="F1" s="90"/>
      <c r="G1" s="91"/>
    </row>
    <row r="2" spans="1:7" ht="17.25" customHeight="1" x14ac:dyDescent="0.25">
      <c r="A2" s="2"/>
      <c r="B2" s="3"/>
      <c r="C2" s="94" t="s">
        <v>15</v>
      </c>
      <c r="D2" s="95"/>
      <c r="E2" s="95"/>
      <c r="F2" s="96"/>
      <c r="G2" s="84"/>
    </row>
    <row r="3" spans="1:7" s="8" customFormat="1" ht="27.6" x14ac:dyDescent="0.25">
      <c r="A3" s="92" t="s">
        <v>4</v>
      </c>
      <c r="B3" s="93"/>
      <c r="C3" s="4" t="s">
        <v>0</v>
      </c>
      <c r="D3" s="5" t="s">
        <v>11</v>
      </c>
      <c r="E3" s="5" t="s">
        <v>1</v>
      </c>
      <c r="F3" s="6" t="s">
        <v>2</v>
      </c>
      <c r="G3" s="7"/>
    </row>
    <row r="4" spans="1:7" s="16" customFormat="1" ht="15.6" x14ac:dyDescent="0.25">
      <c r="A4" s="10" t="s">
        <v>14</v>
      </c>
      <c r="B4" s="11" t="s">
        <v>16</v>
      </c>
      <c r="C4" s="12"/>
      <c r="D4" s="13"/>
      <c r="E4" s="13"/>
      <c r="F4" s="14"/>
      <c r="G4" s="15"/>
    </row>
    <row r="5" spans="1:7" x14ac:dyDescent="0.25">
      <c r="A5" s="30"/>
      <c r="B5" s="18" t="s">
        <v>17</v>
      </c>
      <c r="C5" s="31" t="s">
        <v>12</v>
      </c>
      <c r="D5" s="32">
        <v>1</v>
      </c>
      <c r="E5" s="32"/>
      <c r="F5" s="33"/>
      <c r="G5" s="85">
        <f>ROUND(E5*F5,2)</f>
        <v>0</v>
      </c>
    </row>
    <row r="6" spans="1:7" x14ac:dyDescent="0.25">
      <c r="A6" s="17"/>
      <c r="B6" s="18" t="s">
        <v>18</v>
      </c>
      <c r="C6" s="31" t="s">
        <v>12</v>
      </c>
      <c r="D6" s="32">
        <v>1</v>
      </c>
      <c r="E6" s="34"/>
      <c r="F6" s="19"/>
      <c r="G6" s="85">
        <f t="shared" ref="G6:G10" si="0">ROUND(E6*F6,2)</f>
        <v>0</v>
      </c>
    </row>
    <row r="7" spans="1:7" x14ac:dyDescent="0.25">
      <c r="A7" s="17"/>
      <c r="B7" s="18" t="s">
        <v>19</v>
      </c>
      <c r="C7" s="31" t="s">
        <v>12</v>
      </c>
      <c r="D7" s="32">
        <v>1</v>
      </c>
      <c r="E7" s="35"/>
      <c r="F7" s="19"/>
      <c r="G7" s="85">
        <f t="shared" si="0"/>
        <v>0</v>
      </c>
    </row>
    <row r="8" spans="1:7" x14ac:dyDescent="0.25">
      <c r="A8" s="17"/>
      <c r="B8" s="18" t="s">
        <v>20</v>
      </c>
      <c r="C8" s="31" t="s">
        <v>12</v>
      </c>
      <c r="D8" s="32">
        <v>1</v>
      </c>
      <c r="E8" s="35"/>
      <c r="F8" s="19"/>
      <c r="G8" s="85">
        <f t="shared" si="0"/>
        <v>0</v>
      </c>
    </row>
    <row r="9" spans="1:7" x14ac:dyDescent="0.25">
      <c r="A9" s="17"/>
      <c r="B9" s="18" t="s">
        <v>21</v>
      </c>
      <c r="C9" s="31" t="s">
        <v>12</v>
      </c>
      <c r="D9" s="32">
        <v>1</v>
      </c>
      <c r="E9" s="34"/>
      <c r="F9" s="19"/>
      <c r="G9" s="85">
        <f t="shared" si="0"/>
        <v>0</v>
      </c>
    </row>
    <row r="10" spans="1:7" ht="14.4" thickBot="1" x14ac:dyDescent="0.3">
      <c r="A10" s="17"/>
      <c r="B10" s="18" t="s">
        <v>22</v>
      </c>
      <c r="C10" s="31" t="s">
        <v>12</v>
      </c>
      <c r="D10" s="32">
        <v>1</v>
      </c>
      <c r="E10" s="35"/>
      <c r="F10" s="19"/>
      <c r="G10" s="85">
        <f t="shared" si="0"/>
        <v>0</v>
      </c>
    </row>
    <row r="11" spans="1:7" ht="14.4" thickBot="1" x14ac:dyDescent="0.3">
      <c r="A11" s="36" t="s">
        <v>7</v>
      </c>
      <c r="B11" s="20" t="s">
        <v>16</v>
      </c>
      <c r="C11" s="21"/>
      <c r="D11" s="22"/>
      <c r="E11" s="22"/>
      <c r="F11" s="23"/>
      <c r="G11" s="86">
        <f>SUM(G5:G10)</f>
        <v>0</v>
      </c>
    </row>
    <row r="12" spans="1:7" x14ac:dyDescent="0.25">
      <c r="A12" s="24"/>
      <c r="B12" s="25"/>
      <c r="C12" s="26"/>
      <c r="D12" s="27"/>
      <c r="E12" s="27"/>
      <c r="F12" s="28"/>
      <c r="G12" s="29"/>
    </row>
    <row r="13" spans="1:7" s="16" customFormat="1" ht="16.2" thickBot="1" x14ac:dyDescent="0.3">
      <c r="A13" s="37"/>
      <c r="B13" s="38" t="s">
        <v>10</v>
      </c>
      <c r="C13" s="87" t="s">
        <v>23</v>
      </c>
      <c r="D13" s="88">
        <v>1</v>
      </c>
      <c r="E13" s="39"/>
      <c r="F13" s="40"/>
      <c r="G13" s="85">
        <f>ROUND(E13*F13,2)</f>
        <v>0</v>
      </c>
    </row>
    <row r="14" spans="1:7" ht="14.4" thickBot="1" x14ac:dyDescent="0.3">
      <c r="A14" s="41" t="s">
        <v>7</v>
      </c>
      <c r="B14" s="42" t="s">
        <v>10</v>
      </c>
      <c r="C14" s="43"/>
      <c r="D14" s="44"/>
      <c r="E14" s="44"/>
      <c r="F14" s="45"/>
      <c r="G14" s="46">
        <f>SUM(G13)</f>
        <v>0</v>
      </c>
    </row>
    <row r="15" spans="1:7" x14ac:dyDescent="0.25">
      <c r="A15" s="47"/>
      <c r="B15" s="47"/>
      <c r="C15" s="48"/>
      <c r="D15" s="49"/>
      <c r="E15" s="49"/>
      <c r="F15" s="50"/>
      <c r="G15" s="51"/>
    </row>
    <row r="16" spans="1:7" x14ac:dyDescent="0.25">
      <c r="A16" s="47"/>
      <c r="B16" s="47"/>
      <c r="C16" s="48"/>
      <c r="D16" s="49"/>
      <c r="E16" s="49"/>
      <c r="F16" s="50"/>
      <c r="G16" s="51"/>
    </row>
    <row r="17" spans="1:7" ht="14.4" thickBot="1" x14ac:dyDescent="0.3">
      <c r="D17" s="1"/>
      <c r="E17" s="1"/>
    </row>
    <row r="18" spans="1:7" ht="14.4" thickBot="1" x14ac:dyDescent="0.3">
      <c r="B18" s="8" t="str">
        <f>"Montant HT du "&amp;A1</f>
        <v>Montant HT du Lot n°14 - ESCALIER</v>
      </c>
      <c r="D18" s="1"/>
      <c r="E18" s="1"/>
      <c r="G18" s="54">
        <f>SUM(G11+G14)</f>
        <v>0</v>
      </c>
    </row>
    <row r="19" spans="1:7" x14ac:dyDescent="0.25">
      <c r="B19" s="8" t="s">
        <v>6</v>
      </c>
      <c r="D19" s="1"/>
      <c r="E19" s="1"/>
      <c r="G19" s="55">
        <f>G18*0.2</f>
        <v>0</v>
      </c>
    </row>
    <row r="20" spans="1:7" x14ac:dyDescent="0.25">
      <c r="B20" s="56" t="s">
        <v>3</v>
      </c>
      <c r="D20" s="1"/>
      <c r="E20" s="1"/>
      <c r="G20" s="57">
        <f>G18+G19</f>
        <v>0</v>
      </c>
    </row>
    <row r="21" spans="1:7" x14ac:dyDescent="0.25">
      <c r="D21" s="1"/>
      <c r="E21" s="1"/>
    </row>
    <row r="22" spans="1:7" x14ac:dyDescent="0.25">
      <c r="D22" s="1"/>
      <c r="E22" s="1"/>
      <c r="G22" s="58" t="str">
        <f ca="1">"Prix valeur "&amp;TEXT(TODAY(),"mmm aaaa")</f>
        <v>Prix valeur déc 2025</v>
      </c>
    </row>
    <row r="23" spans="1:7" x14ac:dyDescent="0.25">
      <c r="D23" s="1"/>
      <c r="E23" s="1"/>
    </row>
    <row r="24" spans="1:7" x14ac:dyDescent="0.25">
      <c r="D24" s="1"/>
      <c r="E24" s="1"/>
    </row>
    <row r="25" spans="1:7" x14ac:dyDescent="0.25">
      <c r="A25" s="59"/>
      <c r="B25" s="60" t="s">
        <v>5</v>
      </c>
      <c r="C25" s="61"/>
      <c r="D25" s="61"/>
      <c r="E25" s="61"/>
      <c r="F25" s="62"/>
      <c r="G25" s="63"/>
    </row>
    <row r="26" spans="1:7" x14ac:dyDescent="0.25">
      <c r="A26" s="64"/>
      <c r="D26" s="1"/>
      <c r="E26" s="1"/>
      <c r="F26" s="65"/>
      <c r="G26" s="66"/>
    </row>
    <row r="27" spans="1:7" x14ac:dyDescent="0.25">
      <c r="A27" s="64"/>
      <c r="D27" s="1"/>
      <c r="E27" s="1"/>
      <c r="F27" s="65"/>
      <c r="G27" s="66"/>
    </row>
    <row r="28" spans="1:7" x14ac:dyDescent="0.25">
      <c r="A28" s="64"/>
      <c r="D28" s="1"/>
      <c r="E28" s="1"/>
      <c r="F28" s="65"/>
      <c r="G28" s="66"/>
    </row>
    <row r="29" spans="1:7" x14ac:dyDescent="0.25">
      <c r="A29" s="64"/>
      <c r="D29" s="1"/>
      <c r="E29" s="1"/>
      <c r="F29" s="65"/>
      <c r="G29" s="66"/>
    </row>
    <row r="30" spans="1:7" x14ac:dyDescent="0.25">
      <c r="A30" s="64"/>
      <c r="D30" s="1"/>
      <c r="E30" s="1"/>
      <c r="F30" s="65"/>
      <c r="G30" s="66"/>
    </row>
    <row r="31" spans="1:7" x14ac:dyDescent="0.25">
      <c r="A31" s="64"/>
      <c r="D31" s="1"/>
      <c r="E31" s="1"/>
      <c r="F31" s="65"/>
      <c r="G31" s="66"/>
    </row>
    <row r="32" spans="1:7" x14ac:dyDescent="0.25">
      <c r="A32" s="64"/>
      <c r="D32" s="1"/>
      <c r="E32" s="1"/>
      <c r="F32" s="65"/>
      <c r="G32" s="66"/>
    </row>
    <row r="33" spans="1:8" x14ac:dyDescent="0.25">
      <c r="A33" s="64"/>
      <c r="D33" s="1"/>
      <c r="E33" s="1"/>
      <c r="F33" s="65"/>
      <c r="G33" s="66"/>
    </row>
    <row r="34" spans="1:8" x14ac:dyDescent="0.25">
      <c r="A34" s="64"/>
      <c r="D34" s="1"/>
      <c r="E34" s="1"/>
      <c r="F34" s="65"/>
      <c r="G34" s="66"/>
    </row>
    <row r="35" spans="1:8" x14ac:dyDescent="0.25">
      <c r="A35" s="67"/>
      <c r="B35" s="68"/>
      <c r="C35" s="69"/>
      <c r="D35" s="69"/>
      <c r="E35" s="69"/>
      <c r="F35" s="70"/>
      <c r="G35" s="71"/>
    </row>
    <row r="37" spans="1:8" ht="18" x14ac:dyDescent="0.25">
      <c r="A37" s="73" t="s">
        <v>8</v>
      </c>
      <c r="B37" s="73"/>
      <c r="C37" s="74"/>
      <c r="D37" s="75"/>
      <c r="E37" s="75"/>
      <c r="F37" s="76"/>
      <c r="G37" s="77"/>
      <c r="H37" s="72"/>
    </row>
    <row r="38" spans="1:8" ht="18" x14ac:dyDescent="0.25">
      <c r="A38" s="73" t="s">
        <v>9</v>
      </c>
      <c r="B38" s="73"/>
      <c r="C38" s="74"/>
      <c r="D38" s="75"/>
      <c r="E38" s="75"/>
      <c r="F38" s="76"/>
      <c r="G38" s="77"/>
      <c r="H38" s="72"/>
    </row>
    <row r="39" spans="1:8" ht="18" x14ac:dyDescent="0.25">
      <c r="A39" s="78"/>
      <c r="B39" s="78"/>
      <c r="C39" s="79"/>
      <c r="D39" s="80"/>
      <c r="E39" s="80"/>
      <c r="F39" s="81"/>
      <c r="G39" s="82"/>
      <c r="H39" s="72"/>
    </row>
  </sheetData>
  <mergeCells count="3">
    <mergeCell ref="A1:G1"/>
    <mergeCell ref="A3:B3"/>
    <mergeCell ref="C2:F2"/>
  </mergeCells>
  <pageMargins left="0.23622047244094491" right="0.23622047244094491" top="0.74803149606299213" bottom="1.1811023622047245" header="0.31496062992125984" footer="0"/>
  <pageSetup paperSize="9" scale="52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2025-07-17T15:08:01Z</cp:lastPrinted>
  <dcterms:created xsi:type="dcterms:W3CDTF">2013-01-08T13:53:35Z</dcterms:created>
  <dcterms:modified xsi:type="dcterms:W3CDTF">2025-12-15T16:05:18Z</dcterms:modified>
</cp:coreProperties>
</file>